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00" tabRatio="836"/>
  </bookViews>
  <sheets>
    <sheet name="РН-ПНГ-2.07.21" sheetId="50" r:id="rId1"/>
    <sheet name="РН-ПНГ-3.07.21" sheetId="52" r:id="rId2"/>
    <sheet name="РН-ПНГ-4.07.21" sheetId="51" r:id="rId3"/>
  </sheets>
  <definedNames>
    <definedName name="_xlnm._FilterDatabase" localSheetId="0" hidden="1">'РН-ПНГ-2.07.21'!$A$14:$K$17</definedName>
    <definedName name="_xlnm._FilterDatabase" localSheetId="1" hidden="1">'РН-ПНГ-3.07.21'!$A$14:$K$16</definedName>
    <definedName name="_xlnm._FilterDatabase" localSheetId="2" hidden="1">'РН-ПНГ-4.07.21'!$A$14:$K$16</definedName>
    <definedName name="_xlnm.Print_Titles" localSheetId="0">'РН-ПНГ-2.07.21'!$14:$14</definedName>
    <definedName name="_xlnm.Print_Titles" localSheetId="1">'РН-ПНГ-3.07.21'!$14:$14</definedName>
    <definedName name="_xlnm.Print_Titles" localSheetId="2">'РН-ПНГ-4.07.21'!$14:$14</definedName>
    <definedName name="_xlnm.Print_Area" localSheetId="0">'РН-ПНГ-2.07.21'!$A$1:$Q$29</definedName>
    <definedName name="_xlnm.Print_Area" localSheetId="1">'РН-ПНГ-3.07.21'!$A$1:$P$28</definedName>
    <definedName name="_xlnm.Print_Area" localSheetId="2">'РН-ПНГ-4.07.21'!$A$1:$P$28</definedName>
  </definedNames>
  <calcPr calcId="145621"/>
</workbook>
</file>

<file path=xl/calcChain.xml><?xml version="1.0" encoding="utf-8"?>
<calcChain xmlns="http://schemas.openxmlformats.org/spreadsheetml/2006/main">
  <c r="G16" i="52" l="1"/>
  <c r="G17" i="50" l="1"/>
  <c r="G16" i="51" l="1"/>
</calcChain>
</file>

<file path=xl/sharedStrings.xml><?xml version="1.0" encoding="utf-8"?>
<sst xmlns="http://schemas.openxmlformats.org/spreadsheetml/2006/main" count="192" uniqueCount="78">
  <si>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</si>
  <si>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</si>
  <si>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</si>
  <si>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</si>
  <si>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</si>
  <si>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</si>
  <si>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</si>
  <si>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</si>
  <si>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</si>
  <si>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</si>
  <si>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</si>
  <si>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</si>
  <si>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</si>
  <si>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</si>
  <si>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</si>
  <si>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</si>
  <si>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</si>
  <si>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</si>
  <si>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</si>
  <si>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</si>
  <si>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</si>
  <si>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</si>
  <si>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</si>
  <si>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</si>
  <si>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</si>
  <si>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</si>
  <si>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</si>
  <si>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</si>
  <si>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</si>
  <si>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</si>
  <si>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</si>
  <si>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</si>
  <si>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</si>
  <si>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</si>
  <si>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</si>
  <si>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</si>
  <si>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</si>
  <si>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</si>
  <si>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</si>
  <si>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</si>
  <si>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</si>
  <si>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</si>
  <si>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</si>
  <si>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</si>
  <si>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</si>
  <si>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</si>
  <si>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</si>
  <si>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</si>
  <si>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</si>
  <si>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</si>
  <si>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</si>
  <si>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</si>
  <si>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</si>
  <si>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</si>
  <si>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</si>
  <si>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</si>
  <si>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</si>
  <si>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</si>
  <si>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ООО "РН-Пурнефтегаз"</t>
  </si>
  <si>
    <t>лом черных металлов</t>
  </si>
  <si>
    <t>металлолом</t>
  </si>
  <si>
    <t>не сортированный</t>
  </si>
  <si>
    <t>Т</t>
  </si>
  <si>
    <t>ЯНАО, месторождения Барсуковского направления (≈60 км от федеральной трассы), Тарасовского направления (≈80 км от федеральной трассы)</t>
  </si>
  <si>
    <t>4 61 010 01 20 5</t>
  </si>
  <si>
    <t>V</t>
  </si>
  <si>
    <t>Труба НКТ брак</t>
  </si>
  <si>
    <t>4 69 541 21 51 4</t>
  </si>
  <si>
    <t>IV</t>
  </si>
  <si>
    <t>ООО "ЧТПЗ Трубный сервис", ЯНАО, г.Муравленко, промзона №21</t>
  </si>
  <si>
    <t>Филиал ООО «РН-Ремонт НПО», ЯНАО, г. Губкинский,
территория панель 3</t>
  </si>
  <si>
    <t xml:space="preserve">ООО "ЧТПЗ Трубный сервис", ЯНАО, г.Ноябрьск, промузел, ж/д станция 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</si>
  <si>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"РН-Пурнефтегаз"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</si>
  <si>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</si>
  <si>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РН-ПНГ-2.07.21</t>
  </si>
  <si>
    <t>Код ФККО*</t>
  </si>
  <si>
    <t>РН-ПНГ-4.07.21</t>
  </si>
  <si>
    <t>РН-ПНГ-3.07.21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</si>
</sst>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3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Q48"/>
  <sheetViews>
    <sheetView tabSelected="1" view="pageBreakPreview" zoomScale="55" zoomScaleNormal="70" zoomScaleSheetLayoutView="55" workbookViewId="0">
      <selection activeCell="A23" sqref="A23:Q23"/>
    </sheetView>
  </sheetViews>
  <sheetFormatPr defaultColWidth="9.109375" defaultRowHeight="13.2" x14ac:dyDescent="0.25"/>
  <cols>
    <col min="1" max="1" width="6.88671875" style="1" bestFit="1" customWidth="1"/>
    <col min="2" max="2" width="20" style="1" customWidth="1"/>
    <col min="3" max="3" width="16.88671875" style="1" customWidth="1"/>
    <col min="4" max="4" width="14.33203125" style="25" customWidth="1"/>
    <col min="5" max="5" width="29.6640625" style="1" customWidth="1"/>
    <col min="6" max="6" width="18.109375" style="25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9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5546875" style="10" customWidth="1"/>
    <col min="17" max="17" width="12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72</v>
      </c>
      <c r="B9" s="43"/>
      <c r="C9" s="44"/>
      <c r="D9" s="51"/>
      <c r="E9" s="44"/>
      <c r="F9" s="51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57"/>
      <c r="E12" s="20"/>
      <c r="F12" s="57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4" customFormat="1" ht="75.75" customHeight="1" x14ac:dyDescent="0.25">
      <c r="A15" s="41">
        <v>1</v>
      </c>
      <c r="B15" s="41" t="s">
        <v>58</v>
      </c>
      <c r="C15" s="41" t="s">
        <v>74</v>
      </c>
      <c r="D15" s="50" t="s">
        <v>59</v>
      </c>
      <c r="E15" s="62" t="s">
        <v>60</v>
      </c>
      <c r="F15" s="50" t="s">
        <v>61</v>
      </c>
      <c r="G15" s="63">
        <v>1000</v>
      </c>
      <c r="H15" s="62" t="s">
        <v>62</v>
      </c>
      <c r="I15" s="66"/>
      <c r="J15" s="66"/>
      <c r="K15" s="41"/>
      <c r="L15" s="50" t="s">
        <v>63</v>
      </c>
      <c r="M15" s="62">
        <v>0</v>
      </c>
      <c r="N15" s="66"/>
      <c r="O15" s="66"/>
      <c r="P15" s="67" t="s">
        <v>64</v>
      </c>
      <c r="Q15" s="67" t="s">
        <v>65</v>
      </c>
    </row>
    <row r="16" spans="1:17" s="54" customFormat="1" ht="75.75" customHeight="1" x14ac:dyDescent="0.25">
      <c r="A16" s="41">
        <v>2</v>
      </c>
      <c r="B16" s="41" t="s">
        <v>58</v>
      </c>
      <c r="C16" s="41" t="s">
        <v>74</v>
      </c>
      <c r="D16" s="50" t="s">
        <v>59</v>
      </c>
      <c r="E16" s="62" t="s">
        <v>60</v>
      </c>
      <c r="F16" s="50" t="s">
        <v>61</v>
      </c>
      <c r="G16" s="63">
        <v>784.82799999999997</v>
      </c>
      <c r="H16" s="62" t="s">
        <v>62</v>
      </c>
      <c r="I16" s="66"/>
      <c r="J16" s="66"/>
      <c r="K16" s="41"/>
      <c r="L16" s="50" t="s">
        <v>71</v>
      </c>
      <c r="M16" s="62">
        <v>0</v>
      </c>
      <c r="N16" s="66"/>
      <c r="O16" s="66"/>
      <c r="P16" s="67" t="s">
        <v>64</v>
      </c>
      <c r="Q16" s="67" t="s">
        <v>65</v>
      </c>
    </row>
    <row r="17" spans="1:17" s="34" customFormat="1" ht="13.8" x14ac:dyDescent="0.25">
      <c r="A17" s="28"/>
      <c r="B17" s="28"/>
      <c r="C17" s="42"/>
      <c r="D17" s="58"/>
      <c r="E17" s="30"/>
      <c r="F17" s="58"/>
      <c r="G17" s="55">
        <f>SUM(G15:G16)</f>
        <v>1784.828</v>
      </c>
      <c r="H17" s="31"/>
      <c r="I17" s="32"/>
      <c r="J17" s="33">
        <v>0</v>
      </c>
      <c r="K17" s="28"/>
      <c r="L17" s="28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25"/>
      <c r="E18" s="1"/>
      <c r="F18" s="25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59"/>
      <c r="E19" s="2"/>
      <c r="F19" s="59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72" t="s">
        <v>56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</row>
    <row r="24" spans="1:17" s="49" customFormat="1" x14ac:dyDescent="0.25">
      <c r="A24" s="36" t="s">
        <v>50</v>
      </c>
      <c r="B24" s="36"/>
      <c r="C24" s="36"/>
      <c r="D24" s="60"/>
      <c r="E24" s="36"/>
      <c r="F24" s="60"/>
      <c r="G24" s="36"/>
      <c r="H24" s="36"/>
      <c r="I24" s="36"/>
      <c r="J24" s="36"/>
      <c r="K24" s="36"/>
      <c r="L24" s="60"/>
      <c r="M24" s="36"/>
      <c r="N24" s="36"/>
      <c r="O24" s="36"/>
      <c r="P24" s="36"/>
      <c r="Q24" s="36"/>
    </row>
    <row r="25" spans="1:17" s="4" customFormat="1" x14ac:dyDescent="0.25">
      <c r="A25" s="36" t="s">
        <v>53</v>
      </c>
      <c r="B25" s="7"/>
      <c r="C25" s="7"/>
      <c r="D25" s="37"/>
      <c r="E25" s="7"/>
      <c r="F25" s="37"/>
      <c r="G25" s="7"/>
      <c r="K25" s="8" t="s">
        <v>24</v>
      </c>
      <c r="L25" s="3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37"/>
      <c r="E26" s="7"/>
      <c r="F26" s="37"/>
      <c r="G26" s="7"/>
      <c r="K26" s="8"/>
      <c r="L26" s="3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37"/>
      <c r="E27" s="7"/>
      <c r="F27" s="37"/>
      <c r="G27" s="7"/>
      <c r="K27" s="8"/>
      <c r="L27" s="37"/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37"/>
      <c r="E28" s="7"/>
      <c r="F28" s="37"/>
      <c r="G28" s="7"/>
      <c r="K28" s="8" t="s">
        <v>26</v>
      </c>
      <c r="L28" s="61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57</v>
      </c>
      <c r="D29" s="37"/>
      <c r="E29" s="7"/>
      <c r="F29" s="37"/>
      <c r="G29" s="2"/>
      <c r="K29" s="40" t="s">
        <v>27</v>
      </c>
      <c r="L29" s="3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25"/>
      <c r="E30" s="1"/>
      <c r="F30" s="25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25"/>
      <c r="E31" s="1"/>
      <c r="F31" s="25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25"/>
      <c r="E32" s="1"/>
      <c r="F32" s="25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25"/>
      <c r="E33" s="1"/>
      <c r="F33" s="25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25"/>
      <c r="E34" s="1"/>
      <c r="F34" s="25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25"/>
      <c r="E35" s="1"/>
      <c r="F35" s="25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25"/>
      <c r="E36" s="1"/>
      <c r="F36" s="25"/>
      <c r="G36" s="2"/>
      <c r="H36" s="3"/>
      <c r="I36" s="56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25"/>
      <c r="E37" s="1"/>
      <c r="F37" s="25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25"/>
      <c r="E38" s="1"/>
      <c r="F38" s="25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D48" s="25"/>
      <c r="F48" s="25"/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7"/>
  <sheetViews>
    <sheetView view="pageBreakPreview" zoomScale="70" zoomScaleNormal="80" zoomScaleSheetLayoutView="70" workbookViewId="0">
      <selection activeCell="C16" sqref="C1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6.664062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55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1" customFormat="1" ht="63" customHeight="1" x14ac:dyDescent="0.3">
      <c r="A15" s="52">
        <v>1</v>
      </c>
      <c r="B15" s="41" t="s">
        <v>58</v>
      </c>
      <c r="C15" s="70" t="s">
        <v>77</v>
      </c>
      <c r="D15" s="50" t="s">
        <v>66</v>
      </c>
      <c r="E15" s="50" t="s">
        <v>66</v>
      </c>
      <c r="F15" s="50">
        <v>73</v>
      </c>
      <c r="G15" s="64">
        <v>3400</v>
      </c>
      <c r="H15" s="50" t="s">
        <v>62</v>
      </c>
      <c r="I15" s="71"/>
      <c r="J15" s="71"/>
      <c r="K15" s="52"/>
      <c r="L15" s="65" t="s">
        <v>69</v>
      </c>
      <c r="M15" s="71"/>
      <c r="N15" s="71"/>
      <c r="O15" s="68" t="s">
        <v>67</v>
      </c>
      <c r="P15" s="68" t="s">
        <v>68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3">
        <f>SUM(G15:G15)</f>
        <v>3400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ht="45" customHeight="1" x14ac:dyDescent="0.25">
      <c r="A22" s="72" t="s">
        <v>56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</row>
    <row r="23" spans="1:16" s="49" customFormat="1" x14ac:dyDescent="0.25">
      <c r="A23" s="36" t="s">
        <v>54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  <c r="P27" s="9"/>
    </row>
    <row r="28" spans="1:16" s="4" customFormat="1" x14ac:dyDescent="0.25">
      <c r="A28" s="2"/>
      <c r="B28" s="2"/>
      <c r="C28" s="7" t="s">
        <v>57</v>
      </c>
      <c r="D28" s="7"/>
      <c r="E28" s="7"/>
      <c r="F28" s="7"/>
      <c r="G28" s="2"/>
      <c r="K28" s="40" t="s">
        <v>27</v>
      </c>
      <c r="L28" s="7"/>
      <c r="N28" s="9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P22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47"/>
  <sheetViews>
    <sheetView view="pageBreakPreview" zoomScale="70" zoomScaleNormal="80" zoomScaleSheetLayoutView="70" workbookViewId="0">
      <selection activeCell="C16" sqref="C1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9.3320312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75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1" customFormat="1" ht="66" customHeight="1" x14ac:dyDescent="0.3">
      <c r="A15" s="41">
        <v>1</v>
      </c>
      <c r="B15" s="41" t="s">
        <v>58</v>
      </c>
      <c r="C15" s="69" t="s">
        <v>76</v>
      </c>
      <c r="D15" s="50" t="s">
        <v>66</v>
      </c>
      <c r="E15" s="50" t="s">
        <v>66</v>
      </c>
      <c r="F15" s="50">
        <v>73</v>
      </c>
      <c r="G15" s="64">
        <v>1500</v>
      </c>
      <c r="H15" s="50" t="s">
        <v>62</v>
      </c>
      <c r="I15" s="66"/>
      <c r="J15" s="66"/>
      <c r="K15" s="41"/>
      <c r="L15" s="65" t="s">
        <v>70</v>
      </c>
      <c r="M15" s="66"/>
      <c r="N15" s="66"/>
      <c r="O15" s="68" t="s">
        <v>67</v>
      </c>
      <c r="P15" s="68" t="s">
        <v>68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3">
        <f>SUM(G15:G15)</f>
        <v>1500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ht="45" customHeight="1" x14ac:dyDescent="0.25">
      <c r="A22" s="72" t="s">
        <v>56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</row>
    <row r="23" spans="1:16" s="49" customFormat="1" x14ac:dyDescent="0.25">
      <c r="A23" s="36" t="s">
        <v>54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  <c r="P27" s="9"/>
    </row>
    <row r="28" spans="1:16" s="4" customFormat="1" x14ac:dyDescent="0.25">
      <c r="A28" s="2"/>
      <c r="B28" s="2"/>
      <c r="C28" s="7" t="s">
        <v>57</v>
      </c>
      <c r="D28" s="7"/>
      <c r="E28" s="7"/>
      <c r="F28" s="7"/>
      <c r="G28" s="2"/>
      <c r="K28" s="40" t="s">
        <v>27</v>
      </c>
      <c r="L28" s="7"/>
      <c r="N28" s="9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P22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РН-ПНГ-2.07.21</vt:lpstr>
      <vt:lpstr>РН-ПНГ-3.07.21</vt:lpstr>
      <vt:lpstr>РН-ПНГ-4.07.21</vt:lpstr>
      <vt:lpstr>'РН-ПНГ-2.07.21'!Заголовки_для_печати</vt:lpstr>
      <vt:lpstr>'РН-ПНГ-3.07.21'!Заголовки_для_печати</vt:lpstr>
      <vt:lpstr>'РН-ПНГ-4.07.21'!Заголовки_для_печати</vt:lpstr>
      <vt:lpstr>'РН-ПНГ-2.07.21'!Область_печати</vt:lpstr>
      <vt:lpstr>'РН-ПНГ-3.07.21'!Область_печати</vt:lpstr>
      <vt:lpstr>'РН-ПНГ-4.07.21'!Область_печати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2021-05-14T10:27:10Z</cp:lastPrinted>
  <dcterms:created xsi:type="dcterms:W3CDTF">2015-09-14T07:06:03Z</dcterms:created>
  <dcterms:modified xsi:type="dcterms:W3CDTF">2021-08-23T10:45:44Z</dcterms:modified>
</cp:coreProperties>
</file>